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Mayo 2021\"/>
    </mc:Choice>
  </mc:AlternateContent>
  <bookViews>
    <workbookView xWindow="-120" yWindow="-120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</workbook>
</file>

<file path=xl/sharedStrings.xml><?xml version="1.0" encoding="utf-8"?>
<sst xmlns="http://schemas.openxmlformats.org/spreadsheetml/2006/main" count="161" uniqueCount="98">
  <si>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</si>
  <si>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</si>
  <si>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</si>
  <si>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</si>
  <si>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</si>
  <si>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</si>
  <si>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</si>
  <si>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</si>
  <si>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</si>
  <si>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</si>
  <si>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</si>
  <si>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</si>
  <si>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</si>
  <si>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</si>
  <si>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</si>
  <si>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</si>
  <si>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</si>
  <si>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</si>
  <si>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</si>
  <si>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</si>
  <si>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</si>
  <si>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</si>
  <si>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</si>
  <si>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</si>
  <si>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</si>
  <si>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</si>
  <si>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</si>
  <si>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</si>
  <si>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OBSERVACIONES</t>
  </si>
  <si>
    <t>GESTION CONTRACTUAL</t>
  </si>
  <si>
    <t>NOVEDADES</t>
  </si>
  <si>
    <t>PRESTACIÓN DE SERVICIOS</t>
  </si>
  <si>
    <t>PERSONA NATURAL</t>
  </si>
  <si>
    <t xml:space="preserve">CONTRATACIÓN DIRECTA </t>
  </si>
  <si>
    <t>ZORAYA LÓPEZ DÍAZ</t>
  </si>
  <si>
    <t>SELECCIÓN ABREVIADA 
SUBASTA</t>
  </si>
  <si>
    <t>N/A</t>
  </si>
  <si>
    <t>GRUPO INTERNO DE TRABAJO DE MEDICAMENTOS DEL ESTADO</t>
  </si>
  <si>
    <t>CESAR ORLANDO CHAVARRO MATEUS</t>
  </si>
  <si>
    <t>PERSONA JURÍDICA</t>
  </si>
  <si>
    <t>BOGOTA D.C.</t>
  </si>
  <si>
    <t>NÚMERO DE PROCESO SECOP II</t>
  </si>
  <si>
    <t>MINIMA CUANTIA</t>
  </si>
  <si>
    <t>Prestar servicios profesionales para apoyar el diseño, estructuración e implementación gradual del modelo de IVC con enfoque de riesgos.</t>
  </si>
  <si>
    <t>GERENTE PROYECTO DE INVERSIÓN 1903</t>
  </si>
  <si>
    <t>LORENA ANDREA DUQUE RINCON</t>
  </si>
  <si>
    <t>GRUPO INTERNO DE TRABAJO RECURSOS Y APOYO OPERATIVO</t>
  </si>
  <si>
    <t>RAFAEL OSWALDO BARRETO SIERRA</t>
  </si>
  <si>
    <t>GRUPO INTERNO DE TRABAJO ADMINISTRATIVO Y FINANCIERO</t>
  </si>
  <si>
    <t>FIDEL ORLANDO CÁRDENAS RODRIGUEZ</t>
  </si>
  <si>
    <t>GERENTE PROYECTO 1903</t>
  </si>
  <si>
    <t xml:space="preserve">VALOR ADICION </t>
  </si>
  <si>
    <t>EJECUCIÓN</t>
  </si>
  <si>
    <t>INFORME TRANSPARENCIA  MAYO 2021</t>
  </si>
  <si>
    <t>FNE-MC-003-2021</t>
  </si>
  <si>
    <t>FNE-MC-004-2021</t>
  </si>
  <si>
    <t>FNE-SACTU-004-2021</t>
  </si>
  <si>
    <t>FNE-CD-086-2021</t>
  </si>
  <si>
    <t>FNE-096-2021</t>
  </si>
  <si>
    <t>FNE-097-2021</t>
  </si>
  <si>
    <t>FNE-098-2021</t>
  </si>
  <si>
    <t>FNE-099-2021</t>
  </si>
  <si>
    <t>BIENESTAR Y SALUD EMPRESARIAL S.A.S.</t>
  </si>
  <si>
    <t>FUMIGACIONES EL TRIUNFO CAR S.A.S</t>
  </si>
  <si>
    <t xml:space="preserve">EUROFARMA COLOMBIA S.A.S. </t>
  </si>
  <si>
    <t xml:space="preserve">OMAR GERARDO MODERA CORTES </t>
  </si>
  <si>
    <t>900.462.772-4</t>
  </si>
  <si>
    <t>900604786-8</t>
  </si>
  <si>
    <t>900.441.048-1</t>
  </si>
  <si>
    <t>Realizar los exámenes médicos ocupacionales de ingreso, periódicos y de egreso para los servidores del Fondo Nacional de Estupefacientes.</t>
  </si>
  <si>
    <t>Prestar los servicios para el control de plagas, vectores de interés sanitario en el almacén
de medicamentos yen las instalaciones en general del Fondo Nacional de Estupefacientes.</t>
  </si>
  <si>
    <t>Contratar la fabricación nacional del medicamento de control especial Monopolio del Estado Fenobarbital 50 mg tabletas.</t>
  </si>
  <si>
    <t>Prestar servicios profesionales al Fondo Nacional de Estupefacientes para apoyar el diseño, estructuración e implementación gradual del modelo de IVC con enfoque de riesgos a nivel territorial.</t>
  </si>
  <si>
    <t>$1.168.580)</t>
  </si>
  <si>
    <t>14921-2/3/2021</t>
  </si>
  <si>
    <t>26521-6/5/2021</t>
  </si>
  <si>
    <t>15021-2/3/2021</t>
  </si>
  <si>
    <t>27821-18/5/2021
27921-18/5/2021</t>
  </si>
  <si>
    <t>13621-25/2/2021</t>
  </si>
  <si>
    <t>28321-21/5/2021</t>
  </si>
  <si>
    <t>17921-9/5/2021</t>
  </si>
  <si>
    <t>28821-25/5/2021</t>
  </si>
  <si>
    <t>FNE-CD-024-2021</t>
  </si>
  <si>
    <t>FNE-023-2021</t>
  </si>
  <si>
    <t xml:space="preserve">JENNY PAOLA TOLEDO ALFONSO </t>
  </si>
  <si>
    <t>8721-12/1/2021</t>
  </si>
  <si>
    <t>11621-10/2/2021</t>
  </si>
  <si>
    <t>ASESOR TÉCNICO</t>
  </si>
  <si>
    <t>MODIFICACIÓN EN VALOR EL 7/5/2021</t>
  </si>
  <si>
    <t>FNE-CD-013-2021</t>
  </si>
  <si>
    <t>FNE-012-2021</t>
  </si>
  <si>
    <t>INFORME TRANSPARENCIA MAYO DE 2021</t>
  </si>
  <si>
    <t xml:space="preserve">DIANA GICELA OLIVARES PEÑALOZA </t>
  </si>
  <si>
    <t xml:space="preserve">Prestar servicios profesionales de apoyo en las actividades de cofinanciación de proyectos para la prevención y reducción del consumo de sustancias psicoactivas.
</t>
  </si>
  <si>
    <t>5821-8/1/2021</t>
  </si>
  <si>
    <t>8121-13/1/2021</t>
  </si>
  <si>
    <t>ELVIA FERNANDA CELIS DEVER</t>
  </si>
  <si>
    <t>CAMBIO DE SUPERVISIÓN A PARTIR DEL 01 DE MAYO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</si>
</sst>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7" borderId="0" applyNumberFormat="0" applyBorder="0" applyAlignment="0" applyProtection="0"/>
    <xf numFmtId="0" fontId="7" fillId="10" borderId="3" applyNumberFormat="0" applyAlignment="0" applyProtection="0"/>
    <xf numFmtId="0" fontId="8" fillId="19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3" applyNumberFormat="0" applyAlignment="0" applyProtection="0"/>
    <xf numFmtId="0" fontId="12" fillId="6" borderId="0" applyNumberFormat="0" applyBorder="0" applyAlignment="0" applyProtection="0"/>
    <xf numFmtId="168" fontId="3" fillId="0" borderId="0" applyFont="0" applyFill="0" applyBorder="0" applyAlignment="0" applyProtection="0"/>
    <xf numFmtId="0" fontId="13" fillId="25" borderId="0" applyNumberFormat="0" applyBorder="0" applyAlignment="0" applyProtection="0"/>
    <xf numFmtId="0" fontId="3" fillId="0" borderId="0"/>
    <xf numFmtId="0" fontId="3" fillId="24" borderId="6" applyNumberFormat="0" applyFont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0" xfId="0" applyFont="1" applyBorder="1"/>
    <xf numFmtId="0" fontId="23" fillId="0" borderId="0" xfId="0" applyFont="1"/>
    <xf numFmtId="0" fontId="24" fillId="0" borderId="0" xfId="0" applyFont="1"/>
    <xf numFmtId="0" fontId="23" fillId="3" borderId="21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166" fontId="23" fillId="3" borderId="14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/>
    <xf numFmtId="0" fontId="23" fillId="3" borderId="26" xfId="0" applyFont="1" applyFill="1" applyBorder="1" applyAlignment="1">
      <alignment horizontal="center" vertical="center" wrapText="1"/>
    </xf>
    <xf numFmtId="164" fontId="23" fillId="3" borderId="26" xfId="0" applyNumberFormat="1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4" fontId="2" fillId="2" borderId="17" xfId="0" applyNumberFormat="1" applyFont="1" applyFill="1" applyBorder="1" applyAlignment="1">
      <alignment horizontal="left"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wrapText="1"/>
    </xf>
    <xf numFmtId="0" fontId="24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1" fontId="25" fillId="2" borderId="13" xfId="0" applyNumberFormat="1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3" fontId="24" fillId="0" borderId="24" xfId="0" applyNumberFormat="1" applyFont="1" applyBorder="1" applyAlignment="1">
      <alignment horizontal="center" vertical="center" wrapText="1"/>
    </xf>
    <xf numFmtId="14" fontId="24" fillId="0" borderId="24" xfId="0" applyNumberFormat="1" applyFont="1" applyBorder="1" applyAlignment="1">
      <alignment horizontal="center" vertical="center"/>
    </xf>
    <xf numFmtId="169" fontId="24" fillId="2" borderId="24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4" xfId="0" applyNumberFormat="1" applyFont="1" applyFill="1" applyBorder="1" applyAlignment="1">
      <alignment horizontal="center" vertical="center" wrapText="1"/>
    </xf>
    <xf numFmtId="1" fontId="25" fillId="2" borderId="24" xfId="0" applyNumberFormat="1" applyFont="1" applyFill="1" applyBorder="1" applyAlignment="1">
      <alignment horizontal="center" vertical="center" wrapText="1"/>
    </xf>
    <xf numFmtId="1" fontId="25" fillId="2" borderId="25" xfId="0" applyNumberFormat="1" applyFont="1" applyFill="1" applyBorder="1" applyAlignment="1">
      <alignment horizontal="center" vertical="center" wrapText="1"/>
    </xf>
    <xf numFmtId="14" fontId="24" fillId="2" borderId="29" xfId="0" applyNumberFormat="1" applyFont="1" applyFill="1" applyBorder="1" applyAlignment="1">
      <alignment horizontal="center" vertical="center" wrapText="1"/>
    </xf>
    <xf numFmtId="42" fontId="24" fillId="26" borderId="29" xfId="49" applyFont="1" applyFill="1" applyBorder="1" applyAlignment="1" applyProtection="1">
      <alignment vertical="center"/>
      <protection locked="0"/>
    </xf>
    <xf numFmtId="14" fontId="25" fillId="0" borderId="30" xfId="0" applyNumberFormat="1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1" fontId="24" fillId="2" borderId="13" xfId="0" applyNumberFormat="1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1" fontId="24" fillId="2" borderId="25" xfId="0" applyNumberFormat="1" applyFont="1" applyFill="1" applyBorder="1" applyAlignment="1">
      <alignment horizontal="center" vertical="center"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607920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26</xdr:col>
      <xdr:colOff>11907</xdr:colOff>
      <xdr:row>1</xdr:row>
      <xdr:rowOff>1726406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44824" y="2274094"/>
          <a:ext cx="37638458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zoomScale="60" zoomScaleNormal="60" workbookViewId="0">
      <pane ySplit="8" topLeftCell="A9" activePane="bottomLeft" state="frozen"/>
      <selection pane="bottomLeft" activeCell="B15" sqref="B15"/>
    </sheetView>
  </sheetViews>
  <sheetFormatPr baseColWidth="10" defaultRowHeight="15" x14ac:dyDescent="0.25"/>
  <cols>
    <col min="1" max="2" width="19.28515625" style="1" customWidth="1"/>
    <col min="3" max="3" width="18.140625" style="1" customWidth="1"/>
    <col min="4" max="4" width="21.7109375" style="1" customWidth="1"/>
    <col min="5" max="5" width="22.28515625" style="1" customWidth="1"/>
    <col min="6" max="6" width="25.140625" style="3" customWidth="1"/>
    <col min="7" max="7" width="19.28515625" style="1" customWidth="1"/>
    <col min="8" max="8" width="17.28515625" style="1" customWidth="1"/>
    <col min="9" max="9" width="63.5703125" style="1" customWidth="1"/>
    <col min="10" max="10" width="18.7109375" style="4" customWidth="1"/>
    <col min="11" max="11" width="16.5703125" style="4" customWidth="1"/>
    <col min="12" max="12" width="17.28515625" style="4" customWidth="1"/>
    <col min="13" max="13" width="15" style="1" customWidth="1"/>
    <col min="14" max="14" width="22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43" t="s">
        <v>0</v>
      </c>
      <c r="B4" s="44"/>
      <c r="C4" s="45"/>
      <c r="D4" s="35" t="s">
        <v>53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7"/>
      <c r="Z4" s="8"/>
    </row>
    <row r="5" spans="1:26" ht="15.75" thickBot="1" x14ac:dyDescent="0.3">
      <c r="A5" s="43" t="s">
        <v>26</v>
      </c>
      <c r="B5" s="44"/>
      <c r="C5" s="45"/>
      <c r="D5" s="39">
        <v>44349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7"/>
      <c r="Z5" s="8"/>
    </row>
    <row r="6" spans="1:26" ht="15.75" customHeight="1" thickBot="1" x14ac:dyDescent="0.3">
      <c r="A6" s="35" t="s">
        <v>1</v>
      </c>
      <c r="B6" s="36"/>
      <c r="C6" s="37"/>
      <c r="D6" s="35" t="s">
        <v>29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7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41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25.5" x14ac:dyDescent="0.25">
      <c r="A9" s="24" t="s">
        <v>54</v>
      </c>
      <c r="B9" s="25" t="s">
        <v>58</v>
      </c>
      <c r="C9" s="25" t="s">
        <v>31</v>
      </c>
      <c r="D9" s="25" t="s">
        <v>39</v>
      </c>
      <c r="E9" s="25" t="s">
        <v>42</v>
      </c>
      <c r="F9" s="25" t="s">
        <v>62</v>
      </c>
      <c r="G9" s="63" t="s">
        <v>66</v>
      </c>
      <c r="H9" s="25" t="s">
        <v>40</v>
      </c>
      <c r="I9" s="61" t="s">
        <v>69</v>
      </c>
      <c r="J9" s="66">
        <v>44321</v>
      </c>
      <c r="K9" s="67">
        <v>44322</v>
      </c>
      <c r="L9" s="68">
        <v>44545</v>
      </c>
      <c r="M9" s="69">
        <v>4612000</v>
      </c>
      <c r="N9" s="69" t="s">
        <v>36</v>
      </c>
      <c r="O9" s="62" t="s">
        <v>74</v>
      </c>
      <c r="P9" s="62" t="s">
        <v>75</v>
      </c>
      <c r="Q9" s="26"/>
      <c r="R9" s="26"/>
      <c r="S9" s="26"/>
      <c r="T9" s="26"/>
      <c r="U9" s="62" t="s">
        <v>27</v>
      </c>
      <c r="V9" s="70" t="s">
        <v>48</v>
      </c>
      <c r="W9" s="70" t="s">
        <v>49</v>
      </c>
      <c r="X9" s="62" t="s">
        <v>37</v>
      </c>
      <c r="Y9" s="71" t="s">
        <v>34</v>
      </c>
    </row>
    <row r="10" spans="1:26" ht="25.5" x14ac:dyDescent="0.25">
      <c r="A10" s="24" t="s">
        <v>55</v>
      </c>
      <c r="B10" s="25" t="s">
        <v>59</v>
      </c>
      <c r="C10" s="25" t="s">
        <v>31</v>
      </c>
      <c r="D10" s="25" t="s">
        <v>39</v>
      </c>
      <c r="E10" s="25" t="s">
        <v>42</v>
      </c>
      <c r="F10" s="25" t="s">
        <v>63</v>
      </c>
      <c r="G10" s="63" t="s">
        <v>67</v>
      </c>
      <c r="H10" s="25" t="s">
        <v>40</v>
      </c>
      <c r="I10" s="61" t="s">
        <v>70</v>
      </c>
      <c r="J10" s="66">
        <v>44334</v>
      </c>
      <c r="K10" s="67">
        <v>44306</v>
      </c>
      <c r="L10" s="68">
        <v>44530</v>
      </c>
      <c r="M10" s="69" t="s">
        <v>73</v>
      </c>
      <c r="N10" s="69" t="s">
        <v>36</v>
      </c>
      <c r="O10" s="62" t="s">
        <v>76</v>
      </c>
      <c r="P10" s="62" t="s">
        <v>77</v>
      </c>
      <c r="Q10" s="26"/>
      <c r="R10" s="26"/>
      <c r="S10" s="26"/>
      <c r="T10" s="26"/>
      <c r="U10" s="62" t="s">
        <v>27</v>
      </c>
      <c r="V10" s="70" t="s">
        <v>46</v>
      </c>
      <c r="W10" s="70" t="s">
        <v>47</v>
      </c>
      <c r="X10" s="62" t="s">
        <v>46</v>
      </c>
      <c r="Y10" s="71" t="s">
        <v>34</v>
      </c>
    </row>
    <row r="11" spans="1:26" ht="25.5" x14ac:dyDescent="0.25">
      <c r="A11" s="24" t="s">
        <v>56</v>
      </c>
      <c r="B11" s="25" t="s">
        <v>60</v>
      </c>
      <c r="C11" s="25" t="s">
        <v>31</v>
      </c>
      <c r="D11" s="25" t="s">
        <v>39</v>
      </c>
      <c r="E11" s="25" t="s">
        <v>35</v>
      </c>
      <c r="F11" s="25" t="s">
        <v>64</v>
      </c>
      <c r="G11" s="64" t="s">
        <v>68</v>
      </c>
      <c r="H11" s="25" t="s">
        <v>40</v>
      </c>
      <c r="I11" s="65" t="s">
        <v>71</v>
      </c>
      <c r="J11" s="68">
        <v>44337</v>
      </c>
      <c r="K11" s="68">
        <v>44344</v>
      </c>
      <c r="L11" s="68">
        <v>44547</v>
      </c>
      <c r="M11" s="69">
        <v>152724726</v>
      </c>
      <c r="N11" s="69" t="s">
        <v>36</v>
      </c>
      <c r="O11" s="62" t="s">
        <v>78</v>
      </c>
      <c r="P11" s="62" t="s">
        <v>79</v>
      </c>
      <c r="Q11" s="26"/>
      <c r="R11" s="26"/>
      <c r="S11" s="26"/>
      <c r="T11" s="26"/>
      <c r="U11" s="62" t="s">
        <v>27</v>
      </c>
      <c r="V11" s="70" t="s">
        <v>37</v>
      </c>
      <c r="W11" s="62" t="s">
        <v>38</v>
      </c>
      <c r="X11" s="62" t="s">
        <v>37</v>
      </c>
      <c r="Y11" s="71" t="s">
        <v>34</v>
      </c>
    </row>
    <row r="12" spans="1:26" ht="26.25" thickBot="1" x14ac:dyDescent="0.3">
      <c r="A12" s="27" t="s">
        <v>57</v>
      </c>
      <c r="B12" s="28" t="s">
        <v>61</v>
      </c>
      <c r="C12" s="28" t="s">
        <v>31</v>
      </c>
      <c r="D12" s="28" t="s">
        <v>32</v>
      </c>
      <c r="E12" s="28" t="s">
        <v>33</v>
      </c>
      <c r="F12" s="28" t="s">
        <v>65</v>
      </c>
      <c r="G12" s="74">
        <v>79946685</v>
      </c>
      <c r="H12" s="28" t="s">
        <v>40</v>
      </c>
      <c r="I12" s="72" t="s">
        <v>72</v>
      </c>
      <c r="J12" s="75">
        <v>44340</v>
      </c>
      <c r="K12" s="75">
        <v>44341</v>
      </c>
      <c r="L12" s="76">
        <v>44560</v>
      </c>
      <c r="M12" s="77">
        <v>33993904</v>
      </c>
      <c r="N12" s="77">
        <v>4699618</v>
      </c>
      <c r="O12" s="73" t="s">
        <v>80</v>
      </c>
      <c r="P12" s="73" t="s">
        <v>81</v>
      </c>
      <c r="Q12" s="29"/>
      <c r="R12" s="29"/>
      <c r="S12" s="29"/>
      <c r="T12" s="29"/>
      <c r="U12" s="73" t="s">
        <v>27</v>
      </c>
      <c r="V12" s="78" t="s">
        <v>44</v>
      </c>
      <c r="W12" s="73" t="s">
        <v>45</v>
      </c>
      <c r="X12" s="78" t="s">
        <v>50</v>
      </c>
      <c r="Y12" s="79" t="s">
        <v>34</v>
      </c>
    </row>
  </sheetData>
  <mergeCells count="7">
    <mergeCell ref="A6:C6"/>
    <mergeCell ref="D4:Y4"/>
    <mergeCell ref="D6:Y6"/>
    <mergeCell ref="D5:Y5"/>
    <mergeCell ref="A2:Y2"/>
    <mergeCell ref="A4:C4"/>
    <mergeCell ref="A5:C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7"/>
  <sheetViews>
    <sheetView zoomScale="70" zoomScaleNormal="70" zoomScaleSheetLayoutView="50" workbookViewId="0">
      <selection activeCell="C18" sqref="C18"/>
    </sheetView>
  </sheetViews>
  <sheetFormatPr baseColWidth="10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36.42578125" style="2" customWidth="1"/>
    <col min="7" max="7" width="18.28515625" style="2" customWidth="1"/>
    <col min="8" max="8" width="14.42578125" style="2" customWidth="1"/>
    <col min="9" max="9" width="54.7109375" style="2" customWidth="1"/>
    <col min="10" max="10" width="16.42578125" style="2" customWidth="1"/>
    <col min="11" max="11" width="18.140625" style="2" customWidth="1"/>
    <col min="12" max="12" width="17.28515625" style="2" customWidth="1"/>
    <col min="13" max="13" width="16.5703125" style="2" customWidth="1"/>
    <col min="14" max="14" width="16.140625" style="2" customWidth="1"/>
    <col min="15" max="16" width="22" style="2" customWidth="1"/>
    <col min="17" max="17" width="17.28515625" style="2" customWidth="1"/>
    <col min="18" max="18" width="18.7109375" style="2" customWidth="1"/>
    <col min="19" max="19" width="17.140625" style="2" customWidth="1"/>
    <col min="20" max="20" width="22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43" t="s">
        <v>0</v>
      </c>
      <c r="B4" s="44"/>
      <c r="C4" s="45"/>
      <c r="D4" s="35" t="s">
        <v>91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7"/>
    </row>
    <row r="5" spans="1:26" s="1" customFormat="1" ht="15.75" thickBot="1" x14ac:dyDescent="0.3">
      <c r="A5" s="43" t="s">
        <v>26</v>
      </c>
      <c r="B5" s="44"/>
      <c r="C5" s="45"/>
      <c r="D5" s="57">
        <v>44349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9"/>
    </row>
    <row r="6" spans="1:26" s="1" customFormat="1" ht="15.75" thickBot="1" x14ac:dyDescent="0.3">
      <c r="A6" s="35" t="s">
        <v>1</v>
      </c>
      <c r="B6" s="36"/>
      <c r="C6" s="37"/>
      <c r="D6" s="44" t="s">
        <v>29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45"/>
    </row>
    <row r="7" spans="1:26" s="1" customFormat="1" ht="15.75" thickBot="1" x14ac:dyDescent="0.3">
      <c r="A7" s="46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9"/>
    </row>
    <row r="8" spans="1:26" s="1" customFormat="1" ht="15.75" thickBot="1" x14ac:dyDescent="0.3">
      <c r="A8" s="50" t="s">
        <v>30</v>
      </c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3"/>
    </row>
    <row r="9" spans="1:26" ht="60.75" thickBot="1" x14ac:dyDescent="0.3">
      <c r="A9" s="17" t="s">
        <v>41</v>
      </c>
      <c r="B9" s="17" t="s">
        <v>2</v>
      </c>
      <c r="C9" s="30" t="s">
        <v>3</v>
      </c>
      <c r="D9" s="30" t="s">
        <v>4</v>
      </c>
      <c r="E9" s="30" t="s">
        <v>5</v>
      </c>
      <c r="F9" s="30" t="s">
        <v>6</v>
      </c>
      <c r="G9" s="30" t="s">
        <v>7</v>
      </c>
      <c r="H9" s="30" t="s">
        <v>8</v>
      </c>
      <c r="I9" s="30" t="s">
        <v>9</v>
      </c>
      <c r="J9" s="31" t="s">
        <v>10</v>
      </c>
      <c r="K9" s="31" t="s">
        <v>11</v>
      </c>
      <c r="L9" s="31" t="s">
        <v>12</v>
      </c>
      <c r="M9" s="30" t="s">
        <v>13</v>
      </c>
      <c r="N9" s="30" t="s">
        <v>14</v>
      </c>
      <c r="O9" s="30" t="s">
        <v>15</v>
      </c>
      <c r="P9" s="30" t="s">
        <v>16</v>
      </c>
      <c r="Q9" s="30" t="s">
        <v>17</v>
      </c>
      <c r="R9" s="30" t="s">
        <v>51</v>
      </c>
      <c r="S9" s="30" t="s">
        <v>19</v>
      </c>
      <c r="T9" s="30" t="s">
        <v>20</v>
      </c>
      <c r="U9" s="30" t="s">
        <v>21</v>
      </c>
      <c r="V9" s="30" t="s">
        <v>22</v>
      </c>
      <c r="W9" s="30" t="s">
        <v>23</v>
      </c>
      <c r="X9" s="30" t="s">
        <v>24</v>
      </c>
      <c r="Y9" s="30" t="s">
        <v>25</v>
      </c>
      <c r="Z9" s="32" t="s">
        <v>28</v>
      </c>
    </row>
    <row r="10" spans="1:26" s="16" customFormat="1" ht="66.75" customHeight="1" thickBot="1" x14ac:dyDescent="0.3">
      <c r="A10" s="84" t="s">
        <v>82</v>
      </c>
      <c r="B10" s="62" t="s">
        <v>83</v>
      </c>
      <c r="C10" s="62" t="s">
        <v>31</v>
      </c>
      <c r="D10" s="62" t="s">
        <v>32</v>
      </c>
      <c r="E10" s="33" t="s">
        <v>33</v>
      </c>
      <c r="F10" s="33" t="s">
        <v>84</v>
      </c>
      <c r="G10" s="34">
        <v>53015368</v>
      </c>
      <c r="H10" s="62" t="s">
        <v>40</v>
      </c>
      <c r="I10" s="65" t="s">
        <v>43</v>
      </c>
      <c r="J10" s="68">
        <v>44236</v>
      </c>
      <c r="K10" s="68">
        <v>44237</v>
      </c>
      <c r="L10" s="68">
        <v>44560</v>
      </c>
      <c r="M10" s="69">
        <v>79959500</v>
      </c>
      <c r="N10" s="69">
        <v>6953000</v>
      </c>
      <c r="O10" s="62" t="s">
        <v>85</v>
      </c>
      <c r="P10" s="62" t="s">
        <v>86</v>
      </c>
      <c r="Q10" s="80">
        <v>44323</v>
      </c>
      <c r="R10" s="81">
        <v>1807773</v>
      </c>
      <c r="S10" s="82"/>
      <c r="T10" s="83"/>
      <c r="U10" s="83" t="s">
        <v>52</v>
      </c>
      <c r="V10" s="70" t="s">
        <v>44</v>
      </c>
      <c r="W10" s="62" t="s">
        <v>45</v>
      </c>
      <c r="X10" s="70" t="s">
        <v>87</v>
      </c>
      <c r="Y10" s="70" t="s">
        <v>34</v>
      </c>
      <c r="Z10" s="85" t="s">
        <v>88</v>
      </c>
    </row>
    <row r="11" spans="1:26" s="6" customFormat="1" ht="51.75" thickBot="1" x14ac:dyDescent="0.3">
      <c r="A11" s="86" t="s">
        <v>89</v>
      </c>
      <c r="B11" s="73" t="s">
        <v>90</v>
      </c>
      <c r="C11" s="73" t="s">
        <v>31</v>
      </c>
      <c r="D11" s="73" t="s">
        <v>32</v>
      </c>
      <c r="E11" s="73" t="s">
        <v>33</v>
      </c>
      <c r="F11" s="73" t="s">
        <v>92</v>
      </c>
      <c r="G11" s="87">
        <v>52355001</v>
      </c>
      <c r="H11" s="73" t="s">
        <v>40</v>
      </c>
      <c r="I11" s="88" t="s">
        <v>93</v>
      </c>
      <c r="J11" s="76">
        <v>44208</v>
      </c>
      <c r="K11" s="76">
        <v>44209</v>
      </c>
      <c r="L11" s="76">
        <v>44530</v>
      </c>
      <c r="M11" s="77">
        <v>49049000</v>
      </c>
      <c r="N11" s="77">
        <v>4459000</v>
      </c>
      <c r="O11" s="73" t="s">
        <v>94</v>
      </c>
      <c r="P11" s="73" t="s">
        <v>95</v>
      </c>
      <c r="Q11" s="89"/>
      <c r="R11" s="89"/>
      <c r="S11" s="89"/>
      <c r="T11" s="89"/>
      <c r="U11" s="73" t="s">
        <v>52</v>
      </c>
      <c r="V11" s="78" t="s">
        <v>87</v>
      </c>
      <c r="W11" s="73" t="s">
        <v>96</v>
      </c>
      <c r="X11" s="78" t="s">
        <v>87</v>
      </c>
      <c r="Y11" s="78" t="s">
        <v>34</v>
      </c>
      <c r="Z11" s="90" t="s">
        <v>97</v>
      </c>
    </row>
    <row r="12" spans="1:26" s="6" customFormat="1" x14ac:dyDescent="0.25"/>
    <row r="13" spans="1:26" s="6" customFormat="1" x14ac:dyDescent="0.25"/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R1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2021-06-02T19:07:27Z</dcterms:modified>
</cp:coreProperties>
</file>